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3116" windowHeight="9276"/>
  </bookViews>
  <sheets>
    <sheet name="Abb. 12.3 - Formblatt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I24" i="1" l="1"/>
  <c r="H24" i="1"/>
  <c r="G24" i="1"/>
  <c r="F24" i="1"/>
</calcChain>
</file>

<file path=xl/sharedStrings.xml><?xml version="1.0" encoding="utf-8"?>
<sst xmlns="http://schemas.openxmlformats.org/spreadsheetml/2006/main" count="56" uniqueCount="42">
  <si>
    <t>Pos.
Nr.</t>
  </si>
  <si>
    <t>Kurztext Leistungsdurchführung
Entwicklung direkte Kosten</t>
  </si>
  <si>
    <t>Kostenarten ohne Zuschläge je Einheit</t>
  </si>
  <si>
    <t>Menge</t>
  </si>
  <si>
    <t>ME</t>
  </si>
  <si>
    <t>Lohn</t>
  </si>
  <si>
    <t>Material</t>
  </si>
  <si>
    <t>Inventar</t>
  </si>
  <si>
    <t>Fremdl.</t>
  </si>
  <si>
    <t>in h</t>
  </si>
  <si>
    <t>in CHF</t>
  </si>
  <si>
    <t>a</t>
  </si>
  <si>
    <t>b</t>
  </si>
  <si>
    <t>c</t>
  </si>
  <si>
    <t>d</t>
  </si>
  <si>
    <t>e</t>
  </si>
  <si>
    <t>f</t>
  </si>
  <si>
    <t>g</t>
  </si>
  <si>
    <t>h</t>
  </si>
  <si>
    <t>Baustelleneinrichtung pauschal</t>
  </si>
  <si>
    <t>Baustellenerschliessung pauschal</t>
  </si>
  <si>
    <r>
      <t>m</t>
    </r>
    <r>
      <rPr>
        <vertAlign val="superscript"/>
        <sz val="10"/>
        <rFont val="Arial"/>
        <family val="2"/>
      </rPr>
      <t>3</t>
    </r>
  </si>
  <si>
    <t>Erdarbeiten - Aushub</t>
  </si>
  <si>
    <t>Transport Aushubmaterial</t>
  </si>
  <si>
    <t>Deponierung Aushubmaterial</t>
  </si>
  <si>
    <r>
      <t>m</t>
    </r>
    <r>
      <rPr>
        <vertAlign val="superscript"/>
        <sz val="10"/>
        <rFont val="Arial"/>
        <family val="2"/>
      </rPr>
      <t>2</t>
    </r>
  </si>
  <si>
    <t>Grabenspriessung</t>
  </si>
  <si>
    <t>Unterlagsbeton</t>
  </si>
  <si>
    <t>Betonieren Fundament</t>
  </si>
  <si>
    <t>Betonieren Tunnelschale</t>
  </si>
  <si>
    <t>Betonieren Decke</t>
  </si>
  <si>
    <t>Schalen Fundament</t>
  </si>
  <si>
    <t>Schalen Wände/Decken</t>
  </si>
  <si>
    <t>t</t>
  </si>
  <si>
    <t>m</t>
  </si>
  <si>
    <t>Fugenband Arbeitsfugen</t>
  </si>
  <si>
    <t>Fugenband Bewegungsfugen</t>
  </si>
  <si>
    <t>Abdichtung Decke</t>
  </si>
  <si>
    <t>Abdichtung Wände</t>
  </si>
  <si>
    <t xml:space="preserve">Bewehrung - Betonstabstahl </t>
  </si>
  <si>
    <t>Bewehrung - Betonstahlmatten</t>
  </si>
  <si>
    <t>Abb. 12.4 - Formblatt: Kostenarten ohne Zuschläge je Einheit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</si>
</sst>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5" xfId="0" applyFont="1" applyBorder="1" applyAlignment="1">
      <alignment horizontal="center"/>
    </xf>
    <xf numFmtId="49" fontId="1" fillId="0" borderId="6" xfId="0" applyNumberFormat="1" applyFont="1" applyBorder="1" applyAlignment="1"/>
    <xf numFmtId="49" fontId="1" fillId="0" borderId="4" xfId="0" applyNumberFormat="1" applyFont="1" applyBorder="1" applyAlignment="1"/>
    <xf numFmtId="0" fontId="1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0" fontId="2" fillId="0" borderId="15" xfId="0" applyFont="1" applyBorder="1" applyAlignment="1">
      <alignment horizontal="center" vertical="center"/>
    </xf>
    <xf numFmtId="3" fontId="2" fillId="0" borderId="15" xfId="0" applyNumberFormat="1" applyFont="1" applyBorder="1" applyAlignment="1">
      <alignment vertical="center"/>
    </xf>
    <xf numFmtId="49" fontId="2" fillId="0" borderId="16" xfId="0" applyNumberFormat="1" applyFont="1" applyBorder="1" applyAlignment="1">
      <alignment vertical="center"/>
    </xf>
    <xf numFmtId="49" fontId="2" fillId="0" borderId="17" xfId="0" applyNumberFormat="1" applyFont="1" applyBorder="1" applyAlignment="1">
      <alignment horizontal="left" vertical="center"/>
    </xf>
    <xf numFmtId="4" fontId="2" fillId="0" borderId="10" xfId="0" applyNumberFormat="1" applyFont="1" applyBorder="1" applyAlignment="1">
      <alignment vertical="center"/>
    </xf>
    <xf numFmtId="4" fontId="2" fillId="0" borderId="18" xfId="0" applyNumberFormat="1" applyFont="1" applyBorder="1" applyAlignment="1">
      <alignment vertical="center"/>
    </xf>
    <xf numFmtId="4" fontId="2" fillId="0" borderId="19" xfId="0" applyNumberFormat="1" applyFont="1" applyBorder="1" applyAlignment="1">
      <alignment vertical="center"/>
    </xf>
    <xf numFmtId="0" fontId="2" fillId="0" borderId="20" xfId="0" applyFont="1" applyBorder="1" applyAlignment="1">
      <alignment horizontal="center" vertical="center"/>
    </xf>
    <xf numFmtId="49" fontId="2" fillId="0" borderId="21" xfId="0" applyNumberFormat="1" applyFont="1" applyBorder="1" applyAlignment="1">
      <alignment vertical="center"/>
    </xf>
    <xf numFmtId="4" fontId="2" fillId="0" borderId="21" xfId="0" applyNumberFormat="1" applyFont="1" applyBorder="1" applyAlignment="1">
      <alignment vertical="center"/>
    </xf>
    <xf numFmtId="4" fontId="2" fillId="0" borderId="22" xfId="0" applyNumberFormat="1" applyFont="1" applyBorder="1" applyAlignment="1">
      <alignment vertical="center"/>
    </xf>
    <xf numFmtId="4" fontId="2" fillId="0" borderId="23" xfId="0" applyNumberFormat="1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0" fillId="0" borderId="20" xfId="0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vertical="center"/>
    </xf>
    <xf numFmtId="4" fontId="2" fillId="2" borderId="21" xfId="0" applyNumberFormat="1" applyFont="1" applyFill="1" applyBorder="1" applyAlignment="1">
      <alignment vertical="center"/>
    </xf>
    <xf numFmtId="4" fontId="2" fillId="2" borderId="22" xfId="0" applyNumberFormat="1" applyFont="1" applyFill="1" applyBorder="1" applyAlignment="1">
      <alignment vertical="center"/>
    </xf>
    <xf numFmtId="4" fontId="2" fillId="2" borderId="23" xfId="0" applyNumberFormat="1" applyFont="1" applyFill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3" fontId="2" fillId="0" borderId="24" xfId="0" applyNumberFormat="1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4" fontId="2" fillId="0" borderId="26" xfId="0" applyNumberFormat="1" applyFont="1" applyBorder="1" applyAlignment="1">
      <alignment vertical="center"/>
    </xf>
    <xf numFmtId="4" fontId="2" fillId="0" borderId="27" xfId="0" applyNumberFormat="1" applyFont="1" applyBorder="1" applyAlignment="1">
      <alignment vertical="center"/>
    </xf>
    <xf numFmtId="4" fontId="2" fillId="0" borderId="28" xfId="0" applyNumberFormat="1" applyFont="1" applyBorder="1" applyAlignment="1">
      <alignment vertical="center"/>
    </xf>
    <xf numFmtId="2" fontId="2" fillId="0" borderId="21" xfId="0" applyNumberFormat="1" applyFont="1" applyBorder="1" applyAlignment="1">
      <alignment vertical="center"/>
    </xf>
    <xf numFmtId="2" fontId="2" fillId="0" borderId="22" xfId="0" applyNumberFormat="1" applyFont="1" applyBorder="1" applyAlignment="1">
      <alignment vertical="center"/>
    </xf>
    <xf numFmtId="2" fontId="2" fillId="0" borderId="23" xfId="0" applyNumberFormat="1" applyFont="1" applyBorder="1" applyAlignment="1">
      <alignment vertical="center"/>
    </xf>
    <xf numFmtId="0" fontId="2" fillId="0" borderId="29" xfId="0" applyFont="1" applyBorder="1" applyAlignment="1">
      <alignment horizontal="center" vertical="center"/>
    </xf>
    <xf numFmtId="3" fontId="2" fillId="0" borderId="6" xfId="0" applyNumberFormat="1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30" xfId="0" applyFont="1" applyBorder="1" applyAlignment="1">
      <alignment vertical="center"/>
    </xf>
    <xf numFmtId="2" fontId="2" fillId="0" borderId="30" xfId="0" applyNumberFormat="1" applyFont="1" applyBorder="1" applyAlignment="1">
      <alignment vertical="center"/>
    </xf>
    <xf numFmtId="2" fontId="2" fillId="0" borderId="31" xfId="0" applyNumberFormat="1" applyFont="1" applyBorder="1" applyAlignment="1">
      <alignment vertical="center"/>
    </xf>
    <xf numFmtId="2" fontId="2" fillId="0" borderId="32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1" fillId="0" borderId="33" xfId="0" applyNumberFormat="1" applyFont="1" applyBorder="1" applyAlignment="1"/>
    <xf numFmtId="0" fontId="0" fillId="0" borderId="37" xfId="0" applyBorder="1"/>
    <xf numFmtId="0" fontId="0" fillId="0" borderId="38" xfId="0" applyBorder="1"/>
    <xf numFmtId="0" fontId="0" fillId="0" borderId="33" xfId="0" applyBorder="1"/>
    <xf numFmtId="0" fontId="0" fillId="0" borderId="39" xfId="0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40" xfId="0" applyBorder="1"/>
    <xf numFmtId="0" fontId="0" fillId="0" borderId="4" xfId="0" applyBorder="1"/>
    <xf numFmtId="3" fontId="2" fillId="0" borderId="20" xfId="0" applyNumberFormat="1" applyFont="1" applyBorder="1" applyAlignment="1">
      <alignment vertical="center"/>
    </xf>
    <xf numFmtId="49" fontId="2" fillId="0" borderId="41" xfId="0" applyNumberFormat="1" applyFont="1" applyBorder="1" applyAlignment="1">
      <alignment vertical="center"/>
    </xf>
    <xf numFmtId="0" fontId="2" fillId="0" borderId="41" xfId="0" applyFont="1" applyBorder="1" applyAlignment="1">
      <alignment vertical="center"/>
    </xf>
    <xf numFmtId="3" fontId="2" fillId="2" borderId="20" xfId="0" applyNumberFormat="1" applyFont="1" applyFill="1" applyBorder="1" applyAlignment="1">
      <alignment vertical="center"/>
    </xf>
    <xf numFmtId="0" fontId="2" fillId="2" borderId="41" xfId="0" applyFont="1" applyFill="1" applyBorder="1" applyAlignment="1">
      <alignment vertical="center"/>
    </xf>
    <xf numFmtId="164" fontId="2" fillId="0" borderId="20" xfId="0" applyNumberFormat="1" applyFont="1" applyBorder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6" xfId="0" applyNumberFormat="1" applyFont="1" applyBorder="1" applyAlignment="1">
      <alignment horizontal="left" vertical="center"/>
    </xf>
    <xf numFmtId="0" fontId="1" fillId="0" borderId="34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4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40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</xdr:colOff>
      <xdr:row>3</xdr:row>
      <xdr:rowOff>53340</xdr:rowOff>
    </xdr:from>
    <xdr:to>
      <xdr:col>4</xdr:col>
      <xdr:colOff>1316079</xdr:colOff>
      <xdr:row>5</xdr:row>
      <xdr:rowOff>189838</xdr:rowOff>
    </xdr:to>
    <xdr:grpSp>
      <xdr:nvGrpSpPr>
        <xdr:cNvPr id="2" name="Group 1"/>
        <xdr:cNvGrpSpPr/>
      </xdr:nvGrpSpPr>
      <xdr:grpSpPr>
        <a:xfrm>
          <a:off x="60960" y="533400"/>
          <a:ext cx="2367639" cy="593698"/>
          <a:chOff x="8887778" y="2026920"/>
          <a:chExt cx="2363539" cy="584836"/>
        </a:xfrm>
      </xdr:grpSpPr>
      <xdr:grpSp>
        <xdr:nvGrpSpPr>
          <xdr:cNvPr id="3" name="Group 2"/>
          <xdr:cNvGrpSpPr>
            <a:grpSpLocks/>
          </xdr:cNvGrpSpPr>
        </xdr:nvGrpSpPr>
        <xdr:grpSpPr>
          <a:xfrm>
            <a:off x="8887778" y="2026920"/>
            <a:ext cx="406692" cy="514836"/>
            <a:chOff x="8877300" y="2104080"/>
            <a:chExt cx="405740" cy="447201"/>
          </a:xfrm>
        </xdr:grpSpPr>
        <xdr:sp macro="" textlink="">
          <xdr:nvSpPr>
            <xdr:cNvPr id="5" name="Rectangle 19"/>
            <xdr:cNvSpPr>
              <a:spLocks noChangeArrowheads="1"/>
            </xdr:cNvSpPr>
          </xdr:nvSpPr>
          <xdr:spPr bwMode="auto">
            <a:xfrm>
              <a:off x="8898970" y="2454943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6" name="Rectangle 20"/>
            <xdr:cNvSpPr>
              <a:spLocks noChangeArrowheads="1"/>
            </xdr:cNvSpPr>
          </xdr:nvSpPr>
          <xdr:spPr bwMode="auto">
            <a:xfrm>
              <a:off x="9036153" y="2454943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7" name="Rectangle 21"/>
            <xdr:cNvSpPr>
              <a:spLocks noChangeArrowheads="1"/>
            </xdr:cNvSpPr>
          </xdr:nvSpPr>
          <xdr:spPr bwMode="auto">
            <a:xfrm>
              <a:off x="9173334" y="2454943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8" name="Rectangle 22"/>
            <xdr:cNvSpPr>
              <a:spLocks noChangeArrowheads="1"/>
            </xdr:cNvSpPr>
          </xdr:nvSpPr>
          <xdr:spPr bwMode="auto">
            <a:xfrm>
              <a:off x="8898970" y="2334477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9" name="Rectangle 23"/>
            <xdr:cNvSpPr>
              <a:spLocks noChangeArrowheads="1"/>
            </xdr:cNvSpPr>
          </xdr:nvSpPr>
          <xdr:spPr bwMode="auto">
            <a:xfrm>
              <a:off x="9036153" y="2334477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" name="Rectangle 24"/>
            <xdr:cNvSpPr>
              <a:spLocks noChangeArrowheads="1"/>
            </xdr:cNvSpPr>
          </xdr:nvSpPr>
          <xdr:spPr bwMode="auto">
            <a:xfrm>
              <a:off x="9173334" y="2334477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1" name="Rectangle 25"/>
            <xdr:cNvSpPr>
              <a:spLocks noChangeArrowheads="1"/>
            </xdr:cNvSpPr>
          </xdr:nvSpPr>
          <xdr:spPr bwMode="auto">
            <a:xfrm rot="20400000">
              <a:off x="8877300" y="2104080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2" name="Rectangle 26"/>
            <xdr:cNvSpPr>
              <a:spLocks noChangeArrowheads="1"/>
            </xdr:cNvSpPr>
          </xdr:nvSpPr>
          <xdr:spPr bwMode="auto">
            <a:xfrm>
              <a:off x="9036153" y="2214012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3" name="Rectangle 27"/>
            <xdr:cNvSpPr>
              <a:spLocks noChangeArrowheads="1"/>
            </xdr:cNvSpPr>
          </xdr:nvSpPr>
          <xdr:spPr bwMode="auto">
            <a:xfrm>
              <a:off x="9173334" y="2214012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sp macro="" textlink="">
        <xdr:nvSpPr>
          <xdr:cNvPr id="4" name="TextBox 15"/>
          <xdr:cNvSpPr txBox="1">
            <a:spLocks noChangeAspect="1"/>
          </xdr:cNvSpPr>
        </xdr:nvSpPr>
        <xdr:spPr bwMode="auto">
          <a:xfrm>
            <a:off x="9275707" y="2026921"/>
            <a:ext cx="1975610" cy="58483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/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eaLnBrk="0" fontAlgn="base" hangingPunct="0">
              <a:spcBef>
                <a:spcPct val="0"/>
              </a:spcBef>
              <a:spcAft>
                <a:spcPct val="0"/>
              </a:spcAft>
              <a:defRPr/>
            </a:pPr>
            <a:r>
              <a:rPr lang="de-CH" sz="900" b="1">
                <a:solidFill>
                  <a:srgbClr val="000000"/>
                </a:solidFill>
                <a:latin typeface="ETH Light" pitchFamily="2" charset="0"/>
              </a:rPr>
              <a:t>Institut für Bau- und</a:t>
            </a:r>
          </a:p>
          <a:p>
            <a:pPr eaLnBrk="0" fontAlgn="base" hangingPunct="0">
              <a:spcBef>
                <a:spcPct val="0"/>
              </a:spcBef>
              <a:spcAft>
                <a:spcPct val="0"/>
              </a:spcAft>
              <a:defRPr/>
            </a:pPr>
            <a:r>
              <a:rPr lang="de-CH" sz="900" b="1">
                <a:solidFill>
                  <a:srgbClr val="000000"/>
                </a:solidFill>
                <a:latin typeface="ETH Light" pitchFamily="2" charset="0"/>
              </a:rPr>
              <a:t>Infrastrukturmanagement</a:t>
            </a:r>
          </a:p>
          <a:p>
            <a:pPr eaLnBrk="0" fontAlgn="base" hangingPunct="0">
              <a:spcBef>
                <a:spcPct val="0"/>
              </a:spcBef>
              <a:spcAft>
                <a:spcPct val="0"/>
              </a:spcAft>
              <a:defRPr/>
            </a:pPr>
            <a:r>
              <a:rPr lang="de-CH" sz="800">
                <a:solidFill>
                  <a:srgbClr val="000000"/>
                </a:solidFill>
                <a:latin typeface="ETH Light" pitchFamily="2" charset="0"/>
              </a:rPr>
              <a:t>Professur für Bauprozess- und</a:t>
            </a:r>
          </a:p>
          <a:p>
            <a:pPr eaLnBrk="0" fontAlgn="base" hangingPunct="0">
              <a:spcBef>
                <a:spcPct val="0"/>
              </a:spcBef>
              <a:spcAft>
                <a:spcPct val="0"/>
              </a:spcAft>
              <a:defRPr/>
            </a:pPr>
            <a:r>
              <a:rPr lang="de-CH" sz="800">
                <a:solidFill>
                  <a:srgbClr val="000000"/>
                </a:solidFill>
                <a:latin typeface="ETH Light" pitchFamily="2" charset="0"/>
              </a:rPr>
              <a:t>Bauunternehmensmanagement</a:t>
            </a: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2.2_Kostenermittlu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b. 12.2 - Kostenermittlung"/>
    </sheetNames>
    <sheetDataSet>
      <sheetData sheetId="0">
        <row r="35">
          <cell r="G35">
            <v>0.85</v>
          </cell>
          <cell r="H35">
            <v>1.1499999999999999</v>
          </cell>
          <cell r="I35">
            <v>19.599999999999998</v>
          </cell>
          <cell r="J35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2"/>
  <sheetViews>
    <sheetView showGridLines="0" tabSelected="1" topLeftCell="A4" zoomScaleNormal="100" workbookViewId="0">
      <selection activeCell="L22" sqref="L22"/>
    </sheetView>
  </sheetViews>
  <sheetFormatPr defaultColWidth="11.44140625" defaultRowHeight="14.4" x14ac:dyDescent="0.3"/>
  <cols>
    <col min="1" max="1" width="0.21875" customWidth="1"/>
    <col min="2" max="2" width="4.88671875" bestFit="1" customWidth="1"/>
    <col min="3" max="3" width="6.6640625" bestFit="1" customWidth="1"/>
    <col min="4" max="4" width="4.44140625" customWidth="1"/>
    <col min="5" max="5" width="31.44140625" bestFit="1" customWidth="1"/>
    <col min="6" max="9" width="9" customWidth="1"/>
  </cols>
  <sheetData>
    <row r="1" spans="2:9" ht="12.6" customHeight="1" x14ac:dyDescent="0.3">
      <c r="B1" s="83" t="s">
        <v>41</v>
      </c>
      <c r="C1" s="83"/>
      <c r="D1" s="83"/>
      <c r="E1" s="83"/>
      <c r="F1" s="83"/>
      <c r="G1" s="83"/>
      <c r="H1" s="83"/>
      <c r="I1" s="83"/>
    </row>
    <row r="2" spans="2:9" ht="12.6" customHeight="1" x14ac:dyDescent="0.3">
      <c r="B2" s="83"/>
      <c r="C2" s="83"/>
      <c r="D2" s="83"/>
      <c r="E2" s="83"/>
      <c r="F2" s="83"/>
      <c r="G2" s="83"/>
      <c r="H2" s="83"/>
      <c r="I2" s="83"/>
    </row>
    <row r="3" spans="2:9" ht="12.6" customHeight="1" thickBot="1" x14ac:dyDescent="0.35">
      <c r="B3" s="84"/>
      <c r="C3" s="84"/>
      <c r="D3" s="84"/>
      <c r="E3" s="84"/>
      <c r="F3" s="84"/>
      <c r="G3" s="84"/>
      <c r="H3" s="84"/>
      <c r="I3" s="84"/>
    </row>
    <row r="4" spans="2:9" ht="21.6" customHeight="1" x14ac:dyDescent="0.3">
      <c r="B4" s="56"/>
      <c r="C4" s="57"/>
      <c r="D4" s="57"/>
      <c r="E4" s="57"/>
      <c r="F4" s="57"/>
      <c r="G4" s="57"/>
      <c r="H4" s="57"/>
      <c r="I4" s="58"/>
    </row>
    <row r="5" spans="2:9" x14ac:dyDescent="0.3">
      <c r="B5" s="59"/>
      <c r="C5" s="60"/>
      <c r="D5" s="60"/>
      <c r="E5" s="60"/>
      <c r="F5" s="60"/>
      <c r="G5" s="60"/>
      <c r="H5" s="60"/>
      <c r="I5" s="61"/>
    </row>
    <row r="6" spans="2:9" ht="15" thickBot="1" x14ac:dyDescent="0.35">
      <c r="B6" s="62"/>
      <c r="C6" s="63"/>
      <c r="D6" s="63"/>
      <c r="E6" s="63"/>
      <c r="F6" s="63"/>
      <c r="G6" s="63"/>
      <c r="H6" s="63"/>
      <c r="I6" s="64"/>
    </row>
    <row r="7" spans="2:9" ht="15" thickBot="1" x14ac:dyDescent="0.35">
      <c r="B7" s="71" t="s">
        <v>0</v>
      </c>
      <c r="C7" s="54"/>
      <c r="D7" s="55"/>
      <c r="E7" s="74" t="s">
        <v>1</v>
      </c>
      <c r="F7" s="77" t="s">
        <v>2</v>
      </c>
      <c r="G7" s="78"/>
      <c r="H7" s="78"/>
      <c r="I7" s="79"/>
    </row>
    <row r="8" spans="2:9" x14ac:dyDescent="0.3">
      <c r="B8" s="72"/>
      <c r="C8" s="52" t="s">
        <v>3</v>
      </c>
      <c r="D8" s="53" t="s">
        <v>4</v>
      </c>
      <c r="E8" s="75"/>
      <c r="F8" s="1" t="s">
        <v>5</v>
      </c>
      <c r="G8" s="1" t="s">
        <v>6</v>
      </c>
      <c r="H8" s="1" t="s">
        <v>7</v>
      </c>
      <c r="I8" s="1" t="s">
        <v>8</v>
      </c>
    </row>
    <row r="9" spans="2:9" ht="15" thickBot="1" x14ac:dyDescent="0.35">
      <c r="B9" s="73"/>
      <c r="C9" s="2"/>
      <c r="D9" s="3"/>
      <c r="E9" s="76"/>
      <c r="F9" s="4" t="s">
        <v>9</v>
      </c>
      <c r="G9" s="4" t="s">
        <v>10</v>
      </c>
      <c r="H9" s="4" t="s">
        <v>10</v>
      </c>
      <c r="I9" s="4" t="s">
        <v>10</v>
      </c>
    </row>
    <row r="10" spans="2:9" x14ac:dyDescent="0.3">
      <c r="B10" s="5" t="s">
        <v>11</v>
      </c>
      <c r="C10" s="6" t="s">
        <v>12</v>
      </c>
      <c r="D10" s="7" t="s">
        <v>13</v>
      </c>
      <c r="E10" s="8" t="s">
        <v>14</v>
      </c>
      <c r="F10" s="9" t="s">
        <v>15</v>
      </c>
      <c r="G10" s="10" t="s">
        <v>16</v>
      </c>
      <c r="H10" s="10" t="s">
        <v>17</v>
      </c>
      <c r="I10" s="11" t="s">
        <v>18</v>
      </c>
    </row>
    <row r="11" spans="2:9" ht="15" thickBot="1" x14ac:dyDescent="0.35">
      <c r="B11" s="12"/>
      <c r="C11" s="12"/>
      <c r="D11" s="13"/>
      <c r="E11" s="14"/>
      <c r="F11" s="80"/>
      <c r="G11" s="81"/>
      <c r="H11" s="81"/>
      <c r="I11" s="82"/>
    </row>
    <row r="12" spans="2:9" x14ac:dyDescent="0.3">
      <c r="B12" s="15"/>
      <c r="C12" s="16"/>
      <c r="D12" s="17"/>
      <c r="E12" s="18"/>
      <c r="F12" s="19"/>
      <c r="G12" s="20"/>
      <c r="H12" s="20"/>
      <c r="I12" s="21"/>
    </row>
    <row r="13" spans="2:9" x14ac:dyDescent="0.3">
      <c r="B13" s="22">
        <v>1</v>
      </c>
      <c r="C13" s="65">
        <v>1</v>
      </c>
      <c r="D13" s="66"/>
      <c r="E13" s="23" t="s">
        <v>19</v>
      </c>
      <c r="F13" s="24">
        <v>200</v>
      </c>
      <c r="G13" s="25"/>
      <c r="H13" s="25">
        <v>27597.98</v>
      </c>
      <c r="I13" s="26"/>
    </row>
    <row r="14" spans="2:9" x14ac:dyDescent="0.3">
      <c r="B14" s="22">
        <v>2</v>
      </c>
      <c r="C14" s="65">
        <v>1</v>
      </c>
      <c r="D14" s="66"/>
      <c r="E14" s="23" t="s">
        <v>20</v>
      </c>
      <c r="F14" s="24">
        <v>144.78</v>
      </c>
      <c r="G14" s="25"/>
      <c r="H14" s="25">
        <v>4181.3999999999996</v>
      </c>
      <c r="I14" s="26"/>
    </row>
    <row r="15" spans="2:9" ht="15.6" x14ac:dyDescent="0.3">
      <c r="B15" s="22">
        <v>3</v>
      </c>
      <c r="C15" s="65">
        <v>3000</v>
      </c>
      <c r="D15" s="67" t="s">
        <v>21</v>
      </c>
      <c r="E15" s="28" t="s">
        <v>22</v>
      </c>
      <c r="F15" s="24">
        <v>2.8000000000000001E-2</v>
      </c>
      <c r="G15" s="25"/>
      <c r="H15" s="25">
        <v>1.94</v>
      </c>
      <c r="I15" s="26"/>
    </row>
    <row r="16" spans="2:9" ht="15.6" x14ac:dyDescent="0.3">
      <c r="B16" s="22">
        <v>4</v>
      </c>
      <c r="C16" s="65">
        <v>3000</v>
      </c>
      <c r="D16" s="67" t="s">
        <v>21</v>
      </c>
      <c r="E16" s="28" t="s">
        <v>23</v>
      </c>
      <c r="F16" s="24"/>
      <c r="G16" s="25"/>
      <c r="H16" s="25"/>
      <c r="I16" s="26">
        <v>30</v>
      </c>
    </row>
    <row r="17" spans="2:9" ht="15.6" x14ac:dyDescent="0.3">
      <c r="B17" s="22">
        <v>5</v>
      </c>
      <c r="C17" s="65">
        <v>3000</v>
      </c>
      <c r="D17" s="67" t="s">
        <v>21</v>
      </c>
      <c r="E17" s="28" t="s">
        <v>24</v>
      </c>
      <c r="F17" s="24"/>
      <c r="G17" s="25"/>
      <c r="H17" s="25"/>
      <c r="I17" s="26">
        <v>5</v>
      </c>
    </row>
    <row r="18" spans="2:9" ht="15.6" x14ac:dyDescent="0.3">
      <c r="B18" s="22">
        <v>6</v>
      </c>
      <c r="C18" s="65">
        <v>1200</v>
      </c>
      <c r="D18" s="67" t="s">
        <v>25</v>
      </c>
      <c r="E18" s="28" t="s">
        <v>26</v>
      </c>
      <c r="F18" s="24">
        <v>0.6</v>
      </c>
      <c r="G18" s="25"/>
      <c r="H18" s="25">
        <v>20</v>
      </c>
      <c r="I18" s="26"/>
    </row>
    <row r="19" spans="2:9" ht="15.6" x14ac:dyDescent="0.3">
      <c r="B19" s="22">
        <v>7</v>
      </c>
      <c r="C19" s="65">
        <v>800</v>
      </c>
      <c r="D19" s="67" t="s">
        <v>25</v>
      </c>
      <c r="E19" s="28" t="s">
        <v>27</v>
      </c>
      <c r="F19" s="24">
        <v>0.2</v>
      </c>
      <c r="G19" s="25">
        <v>15</v>
      </c>
      <c r="H19" s="25"/>
      <c r="I19" s="26"/>
    </row>
    <row r="20" spans="2:9" ht="15.6" x14ac:dyDescent="0.3">
      <c r="B20" s="29">
        <v>8</v>
      </c>
      <c r="C20" s="65">
        <v>400</v>
      </c>
      <c r="D20" s="67" t="s">
        <v>21</v>
      </c>
      <c r="E20" s="28" t="s">
        <v>28</v>
      </c>
      <c r="F20" s="24">
        <v>0.7</v>
      </c>
      <c r="G20" s="25">
        <v>200</v>
      </c>
      <c r="H20" s="25"/>
      <c r="I20" s="26"/>
    </row>
    <row r="21" spans="2:9" ht="15.6" x14ac:dyDescent="0.3">
      <c r="B21" s="22">
        <v>9</v>
      </c>
      <c r="C21" s="65">
        <v>624</v>
      </c>
      <c r="D21" s="67" t="s">
        <v>21</v>
      </c>
      <c r="E21" s="28" t="s">
        <v>29</v>
      </c>
      <c r="F21" s="24">
        <v>0.75</v>
      </c>
      <c r="G21" s="25">
        <v>200</v>
      </c>
      <c r="H21" s="25"/>
      <c r="I21" s="26"/>
    </row>
    <row r="22" spans="2:9" ht="15.6" x14ac:dyDescent="0.3">
      <c r="B22" s="22">
        <v>10</v>
      </c>
      <c r="C22" s="65">
        <v>304</v>
      </c>
      <c r="D22" s="67" t="s">
        <v>21</v>
      </c>
      <c r="E22" s="28" t="s">
        <v>30</v>
      </c>
      <c r="F22" s="24">
        <v>0.75</v>
      </c>
      <c r="G22" s="25">
        <v>200</v>
      </c>
      <c r="H22" s="25"/>
      <c r="I22" s="26"/>
    </row>
    <row r="23" spans="2:9" ht="15.6" x14ac:dyDescent="0.3">
      <c r="B23" s="22">
        <v>11</v>
      </c>
      <c r="C23" s="65">
        <v>200</v>
      </c>
      <c r="D23" s="67" t="s">
        <v>25</v>
      </c>
      <c r="E23" s="28" t="s">
        <v>31</v>
      </c>
      <c r="F23" s="24">
        <v>0.8</v>
      </c>
      <c r="G23" s="25"/>
      <c r="H23" s="25">
        <v>6.82</v>
      </c>
      <c r="I23" s="26"/>
    </row>
    <row r="24" spans="2:9" ht="15.6" x14ac:dyDescent="0.3">
      <c r="B24" s="30">
        <v>12</v>
      </c>
      <c r="C24" s="68">
        <v>2360</v>
      </c>
      <c r="D24" s="69" t="s">
        <v>25</v>
      </c>
      <c r="E24" s="31" t="s">
        <v>32</v>
      </c>
      <c r="F24" s="32">
        <f>'[1]Abb. 12.2 - Kostenermittlung'!$G$35</f>
        <v>0.85</v>
      </c>
      <c r="G24" s="33">
        <f>'[1]Abb. 12.2 - Kostenermittlung'!$H$35</f>
        <v>1.1499999999999999</v>
      </c>
      <c r="H24" s="33">
        <f>'[1]Abb. 12.2 - Kostenermittlung'!$I$35</f>
        <v>19.599999999999998</v>
      </c>
      <c r="I24" s="34">
        <f>'[1]Abb. 12.2 - Kostenermittlung'!$J$35</f>
        <v>0</v>
      </c>
    </row>
    <row r="25" spans="2:9" x14ac:dyDescent="0.3">
      <c r="B25" s="22">
        <v>13</v>
      </c>
      <c r="C25" s="70">
        <v>70.5</v>
      </c>
      <c r="D25" s="67" t="s">
        <v>33</v>
      </c>
      <c r="E25" s="28" t="s">
        <v>39</v>
      </c>
      <c r="F25" s="24">
        <v>14</v>
      </c>
      <c r="G25" s="25">
        <v>170</v>
      </c>
      <c r="H25" s="25"/>
      <c r="I25" s="26"/>
    </row>
    <row r="26" spans="2:9" x14ac:dyDescent="0.3">
      <c r="B26" s="22">
        <v>14</v>
      </c>
      <c r="C26" s="70">
        <v>12.5</v>
      </c>
      <c r="D26" s="67" t="s">
        <v>33</v>
      </c>
      <c r="E26" s="28" t="s">
        <v>40</v>
      </c>
      <c r="F26" s="24">
        <v>12</v>
      </c>
      <c r="G26" s="25">
        <v>1000</v>
      </c>
      <c r="H26" s="25"/>
      <c r="I26" s="26"/>
    </row>
    <row r="27" spans="2:9" x14ac:dyDescent="0.3">
      <c r="B27" s="22">
        <v>15</v>
      </c>
      <c r="C27" s="65">
        <v>400</v>
      </c>
      <c r="D27" s="67" t="s">
        <v>34</v>
      </c>
      <c r="E27" s="28" t="s">
        <v>35</v>
      </c>
      <c r="F27" s="24">
        <v>0.5</v>
      </c>
      <c r="G27" s="25">
        <v>30</v>
      </c>
      <c r="H27" s="25"/>
      <c r="I27" s="26"/>
    </row>
    <row r="28" spans="2:9" x14ac:dyDescent="0.3">
      <c r="B28" s="22">
        <v>16</v>
      </c>
      <c r="C28" s="65">
        <v>230</v>
      </c>
      <c r="D28" s="67" t="s">
        <v>34</v>
      </c>
      <c r="E28" s="28" t="s">
        <v>36</v>
      </c>
      <c r="F28" s="24">
        <v>0.5</v>
      </c>
      <c r="G28" s="25">
        <v>35</v>
      </c>
      <c r="H28" s="25"/>
      <c r="I28" s="26"/>
    </row>
    <row r="29" spans="2:9" ht="15.6" x14ac:dyDescent="0.3">
      <c r="B29" s="22">
        <v>17</v>
      </c>
      <c r="C29" s="65">
        <v>800</v>
      </c>
      <c r="D29" s="67" t="s">
        <v>25</v>
      </c>
      <c r="E29" s="28" t="s">
        <v>37</v>
      </c>
      <c r="F29" s="24">
        <v>0.3</v>
      </c>
      <c r="G29" s="25">
        <v>15</v>
      </c>
      <c r="H29" s="25"/>
      <c r="I29" s="26"/>
    </row>
    <row r="30" spans="2:9" ht="16.2" thickBot="1" x14ac:dyDescent="0.35">
      <c r="B30" s="35">
        <v>18</v>
      </c>
      <c r="C30" s="36">
        <v>1160</v>
      </c>
      <c r="D30" s="37" t="s">
        <v>25</v>
      </c>
      <c r="E30" s="38" t="s">
        <v>38</v>
      </c>
      <c r="F30" s="39">
        <v>0.6</v>
      </c>
      <c r="G30" s="40">
        <v>15</v>
      </c>
      <c r="H30" s="40"/>
      <c r="I30" s="41"/>
    </row>
    <row r="31" spans="2:9" ht="15" thickTop="1" x14ac:dyDescent="0.3">
      <c r="B31" s="22"/>
      <c r="C31" s="16"/>
      <c r="D31" s="27"/>
      <c r="E31" s="28"/>
      <c r="F31" s="42"/>
      <c r="G31" s="43"/>
      <c r="H31" s="43"/>
      <c r="I31" s="44"/>
    </row>
    <row r="32" spans="2:9" ht="15" thickBot="1" x14ac:dyDescent="0.35">
      <c r="B32" s="45"/>
      <c r="C32" s="46"/>
      <c r="D32" s="47"/>
      <c r="E32" s="48"/>
      <c r="F32" s="49"/>
      <c r="G32" s="50"/>
      <c r="H32" s="50"/>
      <c r="I32" s="51"/>
    </row>
  </sheetData>
  <mergeCells count="5">
    <mergeCell ref="B7:B9"/>
    <mergeCell ref="E7:E9"/>
    <mergeCell ref="F7:I7"/>
    <mergeCell ref="F11:I11"/>
    <mergeCell ref="B1:I3"/>
  </mergeCells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Abb. 12.3 - Formblatt</vt:lpstr>
    </vt:vector>
  </TitlesOfParts>
  <Company>ETH Zuerich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ibbhas01</dc:creator>
  <cp:lastModifiedBy>ibbhas01</cp:lastModifiedBy>
  <cp:lastPrinted>2013-04-24T07:23:53Z</cp:lastPrinted>
  <dcterms:created xsi:type="dcterms:W3CDTF">2012-04-23T14:39:21Z</dcterms:created>
  <dcterms:modified xsi:type="dcterms:W3CDTF">2013-04-24T07:24:01Z</dcterms:modified>
</cp:coreProperties>
</file>